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calcPr calcId="124519"/>
</workbook>
</file>

<file path=xl/calcChain.xml><?xml version="1.0" encoding="utf-8"?>
<calcChain xmlns="http://schemas.openxmlformats.org/spreadsheetml/2006/main">
  <c r="G37" i="1"/>
  <c r="E37"/>
  <c r="E36"/>
  <c r="E38"/>
  <c r="E35"/>
  <c r="C36"/>
  <c r="C37"/>
  <c r="C38"/>
  <c r="C35"/>
  <c r="C28"/>
  <c r="C29"/>
  <c r="C30"/>
  <c r="C31"/>
  <c r="C32"/>
  <c r="C27"/>
  <c r="D28"/>
  <c r="F28" s="1"/>
  <c r="D29"/>
  <c r="F29" s="1"/>
  <c r="D30"/>
  <c r="D31"/>
  <c r="F31" s="1"/>
  <c r="D32"/>
  <c r="D27"/>
  <c r="F27" s="1"/>
  <c r="E28"/>
  <c r="E29"/>
  <c r="E30"/>
  <c r="E31"/>
  <c r="E32"/>
  <c r="E27"/>
  <c r="K16"/>
  <c r="K17"/>
  <c r="K18"/>
  <c r="K19"/>
  <c r="K20"/>
  <c r="K21"/>
  <c r="K22"/>
  <c r="K23"/>
  <c r="K24"/>
  <c r="K15"/>
  <c r="J16"/>
  <c r="J17"/>
  <c r="J18"/>
  <c r="J19"/>
  <c r="J20"/>
  <c r="J21"/>
  <c r="J22"/>
  <c r="J23"/>
  <c r="J24"/>
  <c r="J15"/>
  <c r="C16"/>
  <c r="C17"/>
  <c r="C18"/>
  <c r="C19"/>
  <c r="C20"/>
  <c r="C21"/>
  <c r="C22"/>
  <c r="C23"/>
  <c r="C24"/>
  <c r="C15"/>
  <c r="I16"/>
  <c r="I17"/>
  <c r="I18"/>
  <c r="I19"/>
  <c r="I20"/>
  <c r="I21"/>
  <c r="I22"/>
  <c r="I23"/>
  <c r="I24"/>
  <c r="I15"/>
  <c r="E16"/>
  <c r="E17"/>
  <c r="E18"/>
  <c r="E19"/>
  <c r="E20"/>
  <c r="E21"/>
  <c r="E22"/>
  <c r="E23"/>
  <c r="E24"/>
  <c r="E15"/>
  <c r="G10"/>
  <c r="G11"/>
  <c r="G12"/>
  <c r="G9"/>
  <c r="G8"/>
  <c r="G7"/>
  <c r="G6"/>
  <c r="G5"/>
  <c r="G4"/>
  <c r="G3"/>
  <c r="B17"/>
  <c r="B18"/>
  <c r="B19"/>
  <c r="B20"/>
  <c r="B21"/>
  <c r="B22"/>
  <c r="B23"/>
  <c r="B24"/>
  <c r="B16"/>
  <c r="B15"/>
  <c r="B6"/>
  <c r="B8"/>
  <c r="B7"/>
  <c r="B5"/>
  <c r="B4"/>
  <c r="B3"/>
  <c r="G24"/>
  <c r="G23"/>
  <c r="G22"/>
  <c r="G21"/>
  <c r="G20"/>
  <c r="G19"/>
  <c r="G18"/>
  <c r="G17"/>
  <c r="G16"/>
  <c r="G15"/>
</calcChain>
</file>

<file path=xl/sharedStrings.xml><?xml version="1.0" encoding="utf-8"?>
<sst xmlns="http://schemas.openxmlformats.org/spreadsheetml/2006/main" count="92" uniqueCount="51">
  <si>
    <t>Pipe Section Type</t>
  </si>
  <si>
    <t>Volumetric Flow Rate</t>
  </si>
  <si>
    <t>Galvanized Steel, 1/2"</t>
  </si>
  <si>
    <t>PVC, 18x1</t>
  </si>
  <si>
    <t>Copper, 20x1.5</t>
  </si>
  <si>
    <t>Expansion</t>
  </si>
  <si>
    <t>Constriction</t>
  </si>
  <si>
    <t>d/k</t>
  </si>
  <si>
    <t>f</t>
  </si>
  <si>
    <t>Fitting</t>
  </si>
  <si>
    <t>Pressure Drop</t>
  </si>
  <si>
    <t>μ @ 30°C (N·s/m²)</t>
  </si>
  <si>
    <t>g (m/s²)</t>
  </si>
  <si>
    <t>μ @ 29°C (N·s/m²)</t>
  </si>
  <si>
    <t>μ @ 31°C (N·s/m²)</t>
  </si>
  <si>
    <t>ρ of water @ 29°C (kg/m³)</t>
  </si>
  <si>
    <t>ρ of water @ 30°C (kg/m³)</t>
  </si>
  <si>
    <t>ρ of water @ 31°C (kg/m³)</t>
  </si>
  <si>
    <r>
      <t xml:space="preserve">Roughness, </t>
    </r>
    <r>
      <rPr>
        <b/>
        <i/>
        <sz val="11"/>
        <color theme="1"/>
        <rFont val="Calibri"/>
        <family val="2"/>
      </rPr>
      <t>k</t>
    </r>
    <r>
      <rPr>
        <b/>
        <sz val="11"/>
        <color theme="1"/>
        <rFont val="Calibri"/>
        <family val="2"/>
      </rPr>
      <t xml:space="preserve"> (m)</t>
    </r>
  </si>
  <si>
    <r>
      <rPr>
        <b/>
        <i/>
        <sz val="11"/>
        <color theme="1"/>
        <rFont val="Calibri"/>
        <family val="2"/>
        <scheme val="minor"/>
      </rPr>
      <t>l</t>
    </r>
    <r>
      <rPr>
        <b/>
        <sz val="11"/>
        <color theme="1"/>
        <rFont val="Calibri"/>
        <family val="2"/>
        <scheme val="minor"/>
      </rPr>
      <t xml:space="preserve"> for exp/con (m)</t>
    </r>
  </si>
  <si>
    <r>
      <t>l</t>
    </r>
    <r>
      <rPr>
        <b/>
        <sz val="11"/>
        <color theme="1"/>
        <rFont val="Calibri"/>
        <family val="2"/>
        <scheme val="minor"/>
      </rPr>
      <t xml:space="preserve"> for pipes (m)</t>
    </r>
  </si>
  <si>
    <t>Table 2 (Appendix 2)</t>
  </si>
  <si>
    <t>Table 1 (Appendix 2)</t>
  </si>
  <si>
    <t>Data (Appendix 1)</t>
  </si>
  <si>
    <t>Table 3 (Appendix 2)</t>
  </si>
  <si>
    <t>d(m)</t>
  </si>
  <si>
    <t>Q(L/min)</t>
  </si>
  <si>
    <t>Q(m^3/s)</t>
  </si>
  <si>
    <t>Re</t>
  </si>
  <si>
    <t>p1 (mbar)</t>
  </si>
  <si>
    <t>p2 (mbar)</t>
  </si>
  <si>
    <r>
      <t>T(</t>
    </r>
    <r>
      <rPr>
        <sz val="11"/>
        <color theme="1"/>
        <rFont val="Calibri"/>
        <family val="2"/>
      </rPr>
      <t>°C)</t>
    </r>
  </si>
  <si>
    <r>
      <t xml:space="preserve"> </t>
    </r>
    <r>
      <rPr>
        <b/>
        <i/>
        <sz val="11"/>
        <color theme="1"/>
        <rFont val="Calibri"/>
        <family val="2"/>
        <scheme val="minor"/>
      </rPr>
      <t>k</t>
    </r>
    <r>
      <rPr>
        <b/>
        <sz val="11"/>
        <color theme="1"/>
        <rFont val="Calibri"/>
        <family val="2"/>
        <scheme val="minor"/>
      </rPr>
      <t xml:space="preserve"> (mm)</t>
    </r>
  </si>
  <si>
    <t>niu = miu/rou</t>
  </si>
  <si>
    <t>dp(theoretical)</t>
  </si>
  <si>
    <t>dp(experimental)</t>
  </si>
  <si>
    <t>V(m/s)</t>
  </si>
  <si>
    <t>p1(pa)</t>
  </si>
  <si>
    <t>P2(pa)</t>
  </si>
  <si>
    <t>Regime</t>
    <phoneticPr fontId="7" type="noConversion"/>
  </si>
  <si>
    <t>Tur</t>
    <phoneticPr fontId="7" type="noConversion"/>
  </si>
  <si>
    <t>Lam</t>
    <phoneticPr fontId="7" type="noConversion"/>
  </si>
  <si>
    <t>n/a</t>
    <phoneticPr fontId="7" type="noConversion"/>
  </si>
  <si>
    <t>error%</t>
    <phoneticPr fontId="7" type="noConversion"/>
  </si>
  <si>
    <t>this does not make sense!</t>
    <phoneticPr fontId="7" type="noConversion"/>
  </si>
  <si>
    <t>can't compare to 0!</t>
    <phoneticPr fontId="7" type="noConversion"/>
  </si>
  <si>
    <r>
      <t xml:space="preserve"> </t>
    </r>
    <r>
      <rPr>
        <sz val="11"/>
        <color theme="1"/>
        <rFont val="Calibri"/>
        <family val="2"/>
      </rPr>
      <t>ζ</t>
    </r>
    <phoneticPr fontId="7" type="noConversion"/>
  </si>
  <si>
    <t>dp-minor</t>
    <phoneticPr fontId="7" type="noConversion"/>
  </si>
  <si>
    <t>doesn't make sense,should be very small</t>
    <phoneticPr fontId="7" type="noConversion"/>
  </si>
  <si>
    <t>dp-friction</t>
  </si>
  <si>
    <t>n/a</t>
  </si>
</sst>
</file>

<file path=xl/styles.xml><?xml version="1.0" encoding="utf-8"?>
<styleSheet xmlns="http://schemas.openxmlformats.org/spreadsheetml/2006/main">
  <fonts count="10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Calibri"/>
      <family val="2"/>
    </font>
    <font>
      <i/>
      <sz val="11"/>
      <color theme="1"/>
      <name val="Calibri"/>
      <family val="2"/>
      <scheme val="minor"/>
    </font>
    <font>
      <b/>
      <i/>
      <sz val="11"/>
      <color theme="1"/>
      <name val="Calibri"/>
      <family val="2"/>
      <scheme val="minor"/>
    </font>
    <font>
      <b/>
      <sz val="11"/>
      <color theme="1"/>
      <name val="Calibri"/>
      <family val="2"/>
    </font>
    <font>
      <b/>
      <i/>
      <sz val="11"/>
      <color theme="1"/>
      <name val="Calibri"/>
      <family val="2"/>
    </font>
    <font>
      <sz val="9"/>
      <name val="Calibri"/>
      <family val="3"/>
      <charset val="134"/>
      <scheme val="minor"/>
    </font>
    <font>
      <sz val="11"/>
      <color rgb="FFFF0000"/>
      <name val="Calibri"/>
      <family val="3"/>
      <charset val="134"/>
      <scheme val="minor"/>
    </font>
    <font>
      <sz val="11"/>
      <color rgb="FFFF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2">
    <xf numFmtId="0" fontId="0" fillId="0" borderId="0" xfId="0"/>
    <xf numFmtId="0" fontId="3" fillId="0" borderId="0" xfId="0" applyFont="1"/>
    <xf numFmtId="0" fontId="1" fillId="0" borderId="0" xfId="0" applyFont="1"/>
    <xf numFmtId="0" fontId="4" fillId="0" borderId="0" xfId="0" applyFont="1"/>
    <xf numFmtId="0" fontId="3" fillId="0" borderId="0" xfId="0" applyFont="1" applyAlignment="1">
      <alignment horizontal="right"/>
    </xf>
    <xf numFmtId="0" fontId="2" fillId="0" borderId="0" xfId="0" applyFont="1"/>
    <xf numFmtId="11" fontId="0" fillId="0" borderId="0" xfId="0" applyNumberFormat="1"/>
    <xf numFmtId="0" fontId="5" fillId="0" borderId="0" xfId="0" applyFont="1"/>
    <xf numFmtId="0" fontId="0" fillId="0" borderId="0" xfId="0" applyAlignment="1">
      <alignment horizontal="right"/>
    </xf>
    <xf numFmtId="1" fontId="0" fillId="0" borderId="0" xfId="0" applyNumberFormat="1"/>
    <xf numFmtId="0" fontId="8" fillId="0" borderId="0" xfId="0" applyFont="1"/>
    <xf numFmtId="0" fontId="9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38"/>
  <sheetViews>
    <sheetView tabSelected="1" topLeftCell="A19" workbookViewId="0">
      <selection activeCell="G31" sqref="G31"/>
    </sheetView>
  </sheetViews>
  <sheetFormatPr defaultRowHeight="15"/>
  <cols>
    <col min="1" max="1" width="20.28515625" customWidth="1"/>
    <col min="2" max="2" width="17.140625" customWidth="1"/>
    <col min="3" max="3" width="11.140625" customWidth="1"/>
    <col min="4" max="4" width="15.5703125" customWidth="1"/>
    <col min="5" max="5" width="16.85546875" customWidth="1"/>
    <col min="6" max="6" width="10" customWidth="1"/>
    <col min="7" max="7" width="11.7109375" customWidth="1"/>
    <col min="8" max="8" width="25.140625" customWidth="1"/>
    <col min="9" max="9" width="24.85546875" customWidth="1"/>
    <col min="10" max="10" width="23.85546875" customWidth="1"/>
  </cols>
  <sheetData>
    <row r="1" spans="1:11">
      <c r="A1" s="2" t="s">
        <v>23</v>
      </c>
      <c r="K1" s="1"/>
    </row>
    <row r="2" spans="1:11">
      <c r="A2" t="s">
        <v>0</v>
      </c>
      <c r="B2" t="s">
        <v>25</v>
      </c>
      <c r="C2" t="s">
        <v>26</v>
      </c>
      <c r="D2" t="s">
        <v>29</v>
      </c>
      <c r="E2" t="s">
        <v>30</v>
      </c>
      <c r="F2" t="s">
        <v>31</v>
      </c>
      <c r="G2" t="s">
        <v>33</v>
      </c>
      <c r="I2" s="7" t="s">
        <v>15</v>
      </c>
      <c r="J2" s="7" t="s">
        <v>16</v>
      </c>
      <c r="K2" s="7" t="s">
        <v>17</v>
      </c>
    </row>
    <row r="3" spans="1:11">
      <c r="A3" t="s">
        <v>2</v>
      </c>
      <c r="B3" s="8">
        <f>16/1000</f>
        <v>1.6E-2</v>
      </c>
      <c r="C3">
        <v>25</v>
      </c>
      <c r="D3">
        <v>446</v>
      </c>
      <c r="E3">
        <v>403</v>
      </c>
      <c r="F3" s="9">
        <v>29.4</v>
      </c>
      <c r="G3">
        <f>I6/I3</f>
        <v>8.1825666151282104E-7</v>
      </c>
      <c r="I3">
        <v>996.02</v>
      </c>
      <c r="J3">
        <v>995.71</v>
      </c>
      <c r="K3">
        <v>995.41</v>
      </c>
    </row>
    <row r="4" spans="1:11">
      <c r="A4" t="s">
        <v>2</v>
      </c>
      <c r="B4" s="8">
        <f>16/1000</f>
        <v>1.6E-2</v>
      </c>
      <c r="C4">
        <v>3.6</v>
      </c>
      <c r="D4">
        <v>20</v>
      </c>
      <c r="E4">
        <v>17</v>
      </c>
      <c r="F4" s="9">
        <v>30.1</v>
      </c>
      <c r="G4">
        <f>J6/J3</f>
        <v>8.0143816974821981E-7</v>
      </c>
      <c r="H4" s="2" t="s">
        <v>12</v>
      </c>
    </row>
    <row r="5" spans="1:11">
      <c r="A5" t="s">
        <v>3</v>
      </c>
      <c r="B5" s="8">
        <f>17/1000</f>
        <v>1.7000000000000001E-2</v>
      </c>
      <c r="C5">
        <v>25.3</v>
      </c>
      <c r="D5">
        <v>460</v>
      </c>
      <c r="E5">
        <v>440</v>
      </c>
      <c r="F5" s="9">
        <v>30.6</v>
      </c>
      <c r="G5">
        <f>K6/K3</f>
        <v>7.8460132005907112E-7</v>
      </c>
      <c r="H5">
        <v>9.81</v>
      </c>
      <c r="I5" s="7" t="s">
        <v>13</v>
      </c>
      <c r="J5" s="7" t="s">
        <v>11</v>
      </c>
      <c r="K5" s="7" t="s">
        <v>14</v>
      </c>
    </row>
    <row r="6" spans="1:11">
      <c r="A6" t="s">
        <v>3</v>
      </c>
      <c r="B6" s="8">
        <f>17/1000</f>
        <v>1.7000000000000001E-2</v>
      </c>
      <c r="C6">
        <v>3.1</v>
      </c>
      <c r="D6">
        <v>80</v>
      </c>
      <c r="E6">
        <v>80</v>
      </c>
      <c r="F6" s="9">
        <v>30.8</v>
      </c>
      <c r="G6">
        <f>K6/K3</f>
        <v>7.8460132005907112E-7</v>
      </c>
      <c r="I6">
        <v>8.1499999999999997E-4</v>
      </c>
      <c r="J6">
        <v>7.9799999999999999E-4</v>
      </c>
      <c r="K6">
        <v>7.8100000000000001E-4</v>
      </c>
    </row>
    <row r="7" spans="1:11">
      <c r="A7" t="s">
        <v>4</v>
      </c>
      <c r="B7" s="8">
        <f>16/1000</f>
        <v>1.6E-2</v>
      </c>
      <c r="C7">
        <v>25.3</v>
      </c>
      <c r="D7">
        <v>448</v>
      </c>
      <c r="E7">
        <v>417</v>
      </c>
      <c r="F7" s="9">
        <v>30.2</v>
      </c>
      <c r="G7">
        <f>J6/J3</f>
        <v>8.0143816974821981E-7</v>
      </c>
      <c r="H7" s="3" t="s">
        <v>20</v>
      </c>
    </row>
    <row r="8" spans="1:11">
      <c r="A8" t="s">
        <v>4</v>
      </c>
      <c r="B8" s="8">
        <f>16/1000</f>
        <v>1.6E-2</v>
      </c>
      <c r="C8">
        <v>3.1</v>
      </c>
      <c r="D8">
        <v>70</v>
      </c>
      <c r="E8">
        <v>70</v>
      </c>
      <c r="F8" s="9">
        <v>30.3</v>
      </c>
      <c r="G8">
        <f>J6/J3</f>
        <v>8.0143816974821981E-7</v>
      </c>
      <c r="H8">
        <v>1</v>
      </c>
    </row>
    <row r="9" spans="1:11">
      <c r="A9" t="s">
        <v>5</v>
      </c>
      <c r="B9" s="8">
        <v>2.86E-2</v>
      </c>
      <c r="C9">
        <v>25.8</v>
      </c>
      <c r="D9">
        <v>470</v>
      </c>
      <c r="E9">
        <v>470</v>
      </c>
      <c r="F9" s="9">
        <v>31.1</v>
      </c>
      <c r="G9">
        <f>$K$6/$K$3</f>
        <v>7.8460132005907112E-7</v>
      </c>
      <c r="H9" s="2" t="s">
        <v>19</v>
      </c>
    </row>
    <row r="10" spans="1:11">
      <c r="A10" t="s">
        <v>5</v>
      </c>
      <c r="B10" s="8">
        <v>2.86E-2</v>
      </c>
      <c r="C10">
        <v>3.1</v>
      </c>
      <c r="D10">
        <v>60</v>
      </c>
      <c r="E10">
        <v>60</v>
      </c>
      <c r="F10" s="9">
        <v>31.3</v>
      </c>
      <c r="G10">
        <f t="shared" ref="G10:G12" si="0">$K$6/$K$3</f>
        <v>7.8460132005907112E-7</v>
      </c>
      <c r="H10">
        <v>0.14499999999999999</v>
      </c>
    </row>
    <row r="11" spans="1:11">
      <c r="A11" t="s">
        <v>6</v>
      </c>
      <c r="B11" s="8">
        <v>1.4500000000000001E-2</v>
      </c>
      <c r="C11">
        <v>24.3</v>
      </c>
      <c r="D11">
        <v>510</v>
      </c>
      <c r="E11">
        <v>460</v>
      </c>
      <c r="F11" s="9">
        <v>30.9</v>
      </c>
      <c r="G11">
        <f t="shared" si="0"/>
        <v>7.8460132005907112E-7</v>
      </c>
    </row>
    <row r="12" spans="1:11">
      <c r="A12" t="s">
        <v>6</v>
      </c>
      <c r="B12" s="8">
        <v>1.4500000000000001E-2</v>
      </c>
      <c r="C12">
        <v>2.1</v>
      </c>
      <c r="D12">
        <v>90</v>
      </c>
      <c r="E12">
        <v>90</v>
      </c>
      <c r="F12" s="9">
        <v>31</v>
      </c>
      <c r="G12">
        <f t="shared" si="0"/>
        <v>7.8460132005907112E-7</v>
      </c>
    </row>
    <row r="13" spans="1:11">
      <c r="A13" s="2" t="s">
        <v>22</v>
      </c>
    </row>
    <row r="14" spans="1:11">
      <c r="A14" t="s">
        <v>0</v>
      </c>
      <c r="B14" t="s">
        <v>27</v>
      </c>
      <c r="C14" t="s">
        <v>28</v>
      </c>
      <c r="D14" t="s">
        <v>39</v>
      </c>
      <c r="E14" s="1" t="s">
        <v>7</v>
      </c>
      <c r="F14" s="2" t="s">
        <v>32</v>
      </c>
      <c r="G14" s="7" t="s">
        <v>18</v>
      </c>
      <c r="I14" t="s">
        <v>36</v>
      </c>
      <c r="J14" t="s">
        <v>37</v>
      </c>
      <c r="K14" t="s">
        <v>38</v>
      </c>
    </row>
    <row r="15" spans="1:11">
      <c r="A15" t="s">
        <v>2</v>
      </c>
      <c r="B15">
        <f>C3/60000</f>
        <v>4.1666666666666669E-4</v>
      </c>
      <c r="C15" s="9">
        <f>I15*B3/G3</f>
        <v>40521.857468913498</v>
      </c>
      <c r="D15" t="s">
        <v>40</v>
      </c>
      <c r="E15">
        <f t="shared" ref="E15:E24" si="1">B3/G15</f>
        <v>160</v>
      </c>
      <c r="F15">
        <v>0.1</v>
      </c>
      <c r="G15">
        <f>0.1/1000</f>
        <v>1E-4</v>
      </c>
      <c r="I15">
        <f>B15/(PI()*B3^2/4)</f>
        <v>2.0723299881757207</v>
      </c>
      <c r="J15">
        <f>D3*100</f>
        <v>44600</v>
      </c>
      <c r="K15">
        <f>E3*100</f>
        <v>40300</v>
      </c>
    </row>
    <row r="16" spans="1:11">
      <c r="A16" t="s">
        <v>2</v>
      </c>
      <c r="B16">
        <f>C4/60000</f>
        <v>6.0000000000000002E-5</v>
      </c>
      <c r="C16" s="9">
        <f t="shared" ref="C16:C24" si="2">I16*B4/G4</f>
        <v>5957.6003152643279</v>
      </c>
      <c r="D16" t="s">
        <v>41</v>
      </c>
      <c r="E16">
        <f t="shared" si="1"/>
        <v>160</v>
      </c>
      <c r="F16">
        <v>0.1</v>
      </c>
      <c r="G16">
        <f>0.1/1000</f>
        <v>1E-4</v>
      </c>
      <c r="I16">
        <f t="shared" ref="I16:I24" si="3">B16/(PI()*B4^2/4)</f>
        <v>0.29841551829730378</v>
      </c>
      <c r="J16">
        <f t="shared" ref="J16:J24" si="4">D4*100</f>
        <v>2000</v>
      </c>
      <c r="K16">
        <f t="shared" ref="K16:K24" si="5">E4*100</f>
        <v>1700</v>
      </c>
    </row>
    <row r="17" spans="1:11">
      <c r="A17" t="s">
        <v>3</v>
      </c>
      <c r="B17">
        <f t="shared" ref="B17:B24" si="6">C5/60000</f>
        <v>4.2166666666666665E-4</v>
      </c>
      <c r="C17" s="9">
        <f t="shared" si="2"/>
        <v>40251.441080048397</v>
      </c>
      <c r="D17" t="s">
        <v>40</v>
      </c>
      <c r="E17">
        <f t="shared" si="1"/>
        <v>17000.000000000004</v>
      </c>
      <c r="F17">
        <v>1E-3</v>
      </c>
      <c r="G17">
        <f>0.001/1000</f>
        <v>9.9999999999999995E-7</v>
      </c>
      <c r="I17">
        <f t="shared" si="3"/>
        <v>1.8577255179815231</v>
      </c>
      <c r="J17">
        <f t="shared" si="4"/>
        <v>46000</v>
      </c>
      <c r="K17">
        <f t="shared" si="5"/>
        <v>44000</v>
      </c>
    </row>
    <row r="18" spans="1:11">
      <c r="A18" t="s">
        <v>3</v>
      </c>
      <c r="B18">
        <f t="shared" si="6"/>
        <v>5.1666666666666671E-5</v>
      </c>
      <c r="C18" s="9">
        <f t="shared" si="2"/>
        <v>4931.9947568438747</v>
      </c>
      <c r="D18" t="s">
        <v>41</v>
      </c>
      <c r="E18">
        <f t="shared" si="1"/>
        <v>17000.000000000004</v>
      </c>
      <c r="F18">
        <v>1E-3</v>
      </c>
      <c r="G18">
        <f t="shared" ref="G18:G24" si="7">0.001/1000</f>
        <v>9.9999999999999995E-7</v>
      </c>
      <c r="I18">
        <f t="shared" si="3"/>
        <v>0.22762644686730127</v>
      </c>
      <c r="J18">
        <f t="shared" si="4"/>
        <v>8000</v>
      </c>
      <c r="K18">
        <f t="shared" si="5"/>
        <v>8000</v>
      </c>
    </row>
    <row r="19" spans="1:11">
      <c r="A19" t="s">
        <v>4</v>
      </c>
      <c r="B19">
        <f t="shared" si="6"/>
        <v>4.2166666666666665E-4</v>
      </c>
      <c r="C19" s="9">
        <f t="shared" si="2"/>
        <v>41868.691104496524</v>
      </c>
      <c r="D19" t="s">
        <v>40</v>
      </c>
      <c r="E19">
        <f t="shared" si="1"/>
        <v>16000.000000000002</v>
      </c>
      <c r="F19">
        <v>1E-3</v>
      </c>
      <c r="G19">
        <f t="shared" si="7"/>
        <v>9.9999999999999995E-7</v>
      </c>
      <c r="I19">
        <f t="shared" si="3"/>
        <v>2.0971979480338292</v>
      </c>
      <c r="J19">
        <f t="shared" si="4"/>
        <v>44800</v>
      </c>
      <c r="K19">
        <f t="shared" si="5"/>
        <v>41700</v>
      </c>
    </row>
    <row r="20" spans="1:11">
      <c r="A20" t="s">
        <v>4</v>
      </c>
      <c r="B20">
        <f t="shared" si="6"/>
        <v>5.1666666666666671E-5</v>
      </c>
      <c r="C20" s="9">
        <f t="shared" si="2"/>
        <v>5130.1558270331716</v>
      </c>
      <c r="D20" t="s">
        <v>41</v>
      </c>
      <c r="E20">
        <f t="shared" si="1"/>
        <v>16000.000000000002</v>
      </c>
      <c r="F20">
        <v>1E-3</v>
      </c>
      <c r="G20">
        <f t="shared" si="7"/>
        <v>9.9999999999999995E-7</v>
      </c>
      <c r="H20" s="5"/>
      <c r="I20">
        <f t="shared" si="3"/>
        <v>0.25696891853378939</v>
      </c>
      <c r="J20">
        <f t="shared" si="4"/>
        <v>7000</v>
      </c>
      <c r="K20">
        <f t="shared" si="5"/>
        <v>7000</v>
      </c>
    </row>
    <row r="21" spans="1:11">
      <c r="A21" t="s">
        <v>5</v>
      </c>
      <c r="B21">
        <f t="shared" si="6"/>
        <v>4.2999999999999999E-4</v>
      </c>
      <c r="C21" s="9">
        <f t="shared" si="2"/>
        <v>24398.521321359389</v>
      </c>
      <c r="D21" t="s">
        <v>40</v>
      </c>
      <c r="E21">
        <f t="shared" si="1"/>
        <v>28600</v>
      </c>
      <c r="F21">
        <v>1E-3</v>
      </c>
      <c r="G21">
        <f t="shared" si="7"/>
        <v>9.9999999999999995E-7</v>
      </c>
      <c r="H21" s="6"/>
      <c r="I21">
        <f t="shared" si="3"/>
        <v>0.6693395816862926</v>
      </c>
      <c r="J21">
        <f t="shared" si="4"/>
        <v>47000</v>
      </c>
      <c r="K21">
        <f t="shared" si="5"/>
        <v>47000</v>
      </c>
    </row>
    <row r="22" spans="1:11">
      <c r="A22" t="s">
        <v>5</v>
      </c>
      <c r="B22">
        <f t="shared" si="6"/>
        <v>5.1666666666666671E-5</v>
      </c>
      <c r="C22" s="9">
        <f t="shared" si="2"/>
        <v>2931.6052750470585</v>
      </c>
      <c r="D22" t="s">
        <v>41</v>
      </c>
      <c r="E22">
        <f t="shared" si="1"/>
        <v>28600</v>
      </c>
      <c r="F22">
        <v>1E-3</v>
      </c>
      <c r="G22">
        <f t="shared" si="7"/>
        <v>9.9999999999999995E-7</v>
      </c>
      <c r="I22">
        <f t="shared" si="3"/>
        <v>8.0424523380911134E-2</v>
      </c>
      <c r="J22">
        <f t="shared" si="4"/>
        <v>6000</v>
      </c>
      <c r="K22">
        <f t="shared" si="5"/>
        <v>6000</v>
      </c>
    </row>
    <row r="23" spans="1:11">
      <c r="A23" t="s">
        <v>6</v>
      </c>
      <c r="B23">
        <f t="shared" si="6"/>
        <v>4.0500000000000003E-4</v>
      </c>
      <c r="C23" s="9">
        <f t="shared" si="2"/>
        <v>45326.074172462839</v>
      </c>
      <c r="D23" t="s">
        <v>40</v>
      </c>
      <c r="E23">
        <f t="shared" si="1"/>
        <v>14500.000000000002</v>
      </c>
      <c r="F23">
        <v>1E-3</v>
      </c>
      <c r="G23">
        <f t="shared" si="7"/>
        <v>9.9999999999999995E-7</v>
      </c>
      <c r="I23">
        <f t="shared" si="3"/>
        <v>2.4526136295730838</v>
      </c>
      <c r="J23">
        <f t="shared" si="4"/>
        <v>51000</v>
      </c>
      <c r="K23">
        <f t="shared" si="5"/>
        <v>46000</v>
      </c>
    </row>
    <row r="24" spans="1:11">
      <c r="A24" t="s">
        <v>6</v>
      </c>
      <c r="B24">
        <f t="shared" si="6"/>
        <v>3.5000000000000004E-5</v>
      </c>
      <c r="C24" s="9">
        <f t="shared" si="2"/>
        <v>3917.0681383609867</v>
      </c>
      <c r="D24" t="s">
        <v>41</v>
      </c>
      <c r="E24">
        <f t="shared" si="1"/>
        <v>14500.000000000002</v>
      </c>
      <c r="F24">
        <v>1E-3</v>
      </c>
      <c r="G24">
        <f t="shared" si="7"/>
        <v>9.9999999999999995E-7</v>
      </c>
      <c r="I24">
        <f t="shared" si="3"/>
        <v>0.21195426428409367</v>
      </c>
      <c r="J24">
        <f t="shared" si="4"/>
        <v>9000</v>
      </c>
      <c r="K24">
        <f t="shared" si="5"/>
        <v>9000</v>
      </c>
    </row>
    <row r="25" spans="1:11">
      <c r="A25" s="2" t="s">
        <v>21</v>
      </c>
    </row>
    <row r="26" spans="1:11">
      <c r="A26" t="s">
        <v>0</v>
      </c>
      <c r="B26" t="s">
        <v>27</v>
      </c>
      <c r="C26" s="4" t="s">
        <v>8</v>
      </c>
      <c r="D26" t="s">
        <v>34</v>
      </c>
      <c r="E26" t="s">
        <v>35</v>
      </c>
      <c r="F26" t="s">
        <v>43</v>
      </c>
    </row>
    <row r="27" spans="1:11">
      <c r="A27" t="s">
        <v>2</v>
      </c>
      <c r="B27">
        <v>4.1666699999999999E-3</v>
      </c>
      <c r="C27">
        <f>(-1.8*LOG(6.9/C15+((E15^-1)/3.7)^1.11))^-2</f>
        <v>3.4365623949327108E-2</v>
      </c>
      <c r="D27">
        <f>998*C27*1*I15^2/2/B3</f>
        <v>4602.8054605099715</v>
      </c>
      <c r="E27">
        <f>J15-K15</f>
        <v>4300</v>
      </c>
      <c r="F27">
        <f>ABS(D27-E27)/MAX(D27,E27)*100</f>
        <v>6.5787151576991025</v>
      </c>
    </row>
    <row r="28" spans="1:11">
      <c r="A28" t="s">
        <v>2</v>
      </c>
      <c r="B28">
        <v>6.0000000000000002E-5</v>
      </c>
      <c r="C28">
        <f t="shared" ref="C28:C32" si="8">(-1.8*LOG(6.9/C16+((E16^-1)/3.7)^1.11))^-2</f>
        <v>4.2337154363807319E-2</v>
      </c>
      <c r="D28">
        <f t="shared" ref="D28:D32" si="9">998*C28*1*I16^2/2/B4</f>
        <v>117.58313482374425</v>
      </c>
      <c r="E28">
        <f t="shared" ref="E28:E32" si="10">J16-K16</f>
        <v>300</v>
      </c>
      <c r="F28">
        <f t="shared" ref="F28:F31" si="11">ABS(D28-E28)/MAX(D28,E28)*100</f>
        <v>60.805621725418582</v>
      </c>
      <c r="G28" s="11" t="s">
        <v>44</v>
      </c>
    </row>
    <row r="29" spans="1:11">
      <c r="A29" t="s">
        <v>3</v>
      </c>
      <c r="B29">
        <v>4.2166700000000003E-4</v>
      </c>
      <c r="C29">
        <f t="shared" si="8"/>
        <v>2.1899400809482404E-2</v>
      </c>
      <c r="D29">
        <f t="shared" si="9"/>
        <v>2218.4362330846116</v>
      </c>
      <c r="E29">
        <f t="shared" si="10"/>
        <v>2000</v>
      </c>
      <c r="F29">
        <f t="shared" si="11"/>
        <v>9.8464057621745642</v>
      </c>
    </row>
    <row r="30" spans="1:11">
      <c r="A30" t="s">
        <v>3</v>
      </c>
      <c r="B30" s="6">
        <v>5.1666999999999998E-5</v>
      </c>
      <c r="C30">
        <f t="shared" si="8"/>
        <v>3.7926175575128854E-2</v>
      </c>
      <c r="D30">
        <f t="shared" si="9"/>
        <v>57.681442690463939</v>
      </c>
      <c r="E30">
        <f t="shared" si="10"/>
        <v>0</v>
      </c>
      <c r="F30" s="11" t="s">
        <v>42</v>
      </c>
      <c r="G30" s="10" t="s">
        <v>45</v>
      </c>
    </row>
    <row r="31" spans="1:11">
      <c r="A31" t="s">
        <v>4</v>
      </c>
      <c r="B31">
        <v>4.2166700000000003E-4</v>
      </c>
      <c r="C31">
        <f t="shared" si="8"/>
        <v>2.1716211323428065E-2</v>
      </c>
      <c r="D31">
        <f t="shared" si="9"/>
        <v>2978.8145767091733</v>
      </c>
      <c r="E31">
        <f t="shared" si="10"/>
        <v>3100</v>
      </c>
      <c r="F31">
        <f t="shared" si="11"/>
        <v>3.909207202929895</v>
      </c>
    </row>
    <row r="32" spans="1:11">
      <c r="A32" t="s">
        <v>4</v>
      </c>
      <c r="B32" s="6">
        <v>5.1666999999999998E-5</v>
      </c>
      <c r="C32">
        <f t="shared" si="8"/>
        <v>3.7479631276338354E-2</v>
      </c>
      <c r="D32">
        <f t="shared" si="9"/>
        <v>77.185738926882735</v>
      </c>
      <c r="E32">
        <f t="shared" si="10"/>
        <v>0</v>
      </c>
      <c r="F32" s="11" t="s">
        <v>42</v>
      </c>
      <c r="G32" s="11" t="s">
        <v>45</v>
      </c>
    </row>
    <row r="33" spans="1:8">
      <c r="A33" s="2" t="s">
        <v>24</v>
      </c>
    </row>
    <row r="34" spans="1:8">
      <c r="A34" t="s">
        <v>9</v>
      </c>
      <c r="B34" t="s">
        <v>1</v>
      </c>
      <c r="C34" s="4" t="s">
        <v>8</v>
      </c>
      <c r="D34" t="s">
        <v>10</v>
      </c>
      <c r="E34" t="s">
        <v>49</v>
      </c>
      <c r="F34" t="s">
        <v>47</v>
      </c>
      <c r="G34" t="s">
        <v>46</v>
      </c>
    </row>
    <row r="35" spans="1:8">
      <c r="A35" t="s">
        <v>5</v>
      </c>
      <c r="B35">
        <v>4.2999999999999999E-4</v>
      </c>
      <c r="C35">
        <f>(-1.8*LOG(6.9/C21+((E21^-1)/3.7)^1.11))^-2</f>
        <v>2.4567033519396743E-2</v>
      </c>
      <c r="D35" s="11">
        <v>0</v>
      </c>
      <c r="E35">
        <f>998*C35*1*I21^2/2/B9</f>
        <v>192.03493678592446</v>
      </c>
      <c r="F35" s="11" t="s">
        <v>42</v>
      </c>
    </row>
    <row r="36" spans="1:8">
      <c r="A36" t="s">
        <v>5</v>
      </c>
      <c r="B36" s="6">
        <v>5.1666999999999998E-5</v>
      </c>
      <c r="C36">
        <f t="shared" ref="C36:C38" si="12">(-1.8*LOG(6.9/C22+((E22^-1)/3.7)^1.11))^-2</f>
        <v>4.4697255420145916E-2</v>
      </c>
      <c r="D36" s="11">
        <v>0</v>
      </c>
      <c r="E36">
        <f t="shared" ref="E36:E38" si="13">998*C36*1*I22^2/2/B10</f>
        <v>5.0442007314912747</v>
      </c>
      <c r="F36" s="11" t="s">
        <v>50</v>
      </c>
    </row>
    <row r="37" spans="1:8">
      <c r="A37" t="s">
        <v>6</v>
      </c>
      <c r="B37">
        <v>4.0499999999999998E-4</v>
      </c>
      <c r="C37">
        <f t="shared" si="12"/>
        <v>2.1354548702704697E-2</v>
      </c>
      <c r="D37">
        <v>5000</v>
      </c>
      <c r="E37">
        <f>998*C37*1*I23^2/2/B11</f>
        <v>4420.5999641060544</v>
      </c>
      <c r="G37" s="11">
        <f>2*D37*9.81/998/I23^2-C37*0.145/B11</f>
        <v>16.12751326100636</v>
      </c>
      <c r="H37" s="11" t="s">
        <v>48</v>
      </c>
    </row>
    <row r="38" spans="1:8">
      <c r="A38" t="s">
        <v>6</v>
      </c>
      <c r="B38">
        <v>3.4999999999999997E-5</v>
      </c>
      <c r="C38">
        <f t="shared" si="12"/>
        <v>4.0731333108235977E-2</v>
      </c>
      <c r="D38" s="11">
        <v>0</v>
      </c>
      <c r="E38">
        <f t="shared" si="13"/>
        <v>62.971709730449277</v>
      </c>
      <c r="F38" s="11" t="s">
        <v>42</v>
      </c>
    </row>
  </sheetData>
  <phoneticPr fontId="7" type="noConversion"/>
  <pageMargins left="0.7" right="0.7" top="0.75" bottom="0.75" header="0.3" footer="0.3"/>
  <pageSetup orientation="portrait" horizontalDpi="1200" verticalDpi="12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honeticPr fontId="7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honeticPr fontId="7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2009-04-06T22:43:23Z</dcterms:modified>
</cp:coreProperties>
</file>